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5" yWindow="-135" windowWidth="9930" windowHeight="8625"/>
  </bookViews>
  <sheets>
    <sheet name="数学教育1班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29" i="1" l="1"/>
  <c r="H6" i="1"/>
  <c r="H30" i="1"/>
  <c r="G30" i="1"/>
  <c r="F30" i="1"/>
  <c r="E30" i="1"/>
  <c r="D30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6" i="1"/>
</calcChain>
</file>

<file path=xl/sharedStrings.xml><?xml version="1.0" encoding="utf-8"?>
<sst xmlns="http://schemas.openxmlformats.org/spreadsheetml/2006/main" count="72" uniqueCount="72">
  <si>
    <r>
      <t>学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charset val="134"/>
      </rPr>
      <t>生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charset val="134"/>
      </rPr>
      <t>成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charset val="134"/>
      </rPr>
      <t>绩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charset val="134"/>
      </rPr>
      <t>报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charset val="134"/>
      </rPr>
      <t>告</t>
    </r>
    <r>
      <rPr>
        <b/>
        <sz val="18"/>
        <rFont val="Times New Roman"/>
        <family val="1"/>
      </rPr>
      <t xml:space="preserve">  </t>
    </r>
    <r>
      <rPr>
        <b/>
        <sz val="18"/>
        <rFont val="宋体"/>
        <charset val="134"/>
      </rPr>
      <t>单</t>
    </r>
    <phoneticPr fontId="3" type="noConversion"/>
  </si>
  <si>
    <t>课程名称：</t>
    <phoneticPr fontId="3" type="noConversion"/>
  </si>
  <si>
    <t>序号</t>
    <phoneticPr fontId="3" type="noConversion"/>
  </si>
  <si>
    <r>
      <t>学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号</t>
    </r>
    <phoneticPr fontId="3" type="noConversion"/>
  </si>
  <si>
    <r>
      <t>姓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名</t>
    </r>
    <phoneticPr fontId="3" type="noConversion"/>
  </si>
  <si>
    <r>
      <t>平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时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成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绩</t>
    </r>
    <phoneticPr fontId="3" type="noConversion"/>
  </si>
  <si>
    <t>期末成绩</t>
    <phoneticPr fontId="3" type="noConversion"/>
  </si>
  <si>
    <t>总评成绩</t>
    <phoneticPr fontId="3" type="noConversion"/>
  </si>
  <si>
    <r>
      <t>80-89</t>
    </r>
    <r>
      <rPr>
        <sz val="11"/>
        <rFont val="宋体"/>
        <charset val="134"/>
      </rPr>
      <t>分</t>
    </r>
    <phoneticPr fontId="3" type="noConversion"/>
  </si>
  <si>
    <r>
      <t>70-79</t>
    </r>
    <r>
      <rPr>
        <sz val="11"/>
        <rFont val="宋体"/>
        <charset val="134"/>
      </rPr>
      <t>分</t>
    </r>
    <phoneticPr fontId="3" type="noConversion"/>
  </si>
  <si>
    <r>
      <t>60-69</t>
    </r>
    <r>
      <rPr>
        <sz val="11"/>
        <rFont val="宋体"/>
        <charset val="134"/>
      </rPr>
      <t>分</t>
    </r>
    <phoneticPr fontId="3" type="noConversion"/>
  </si>
  <si>
    <r>
      <t>59</t>
    </r>
    <r>
      <rPr>
        <sz val="11"/>
        <color indexed="10"/>
        <rFont val="宋体"/>
        <charset val="134"/>
      </rPr>
      <t>分以下</t>
    </r>
    <phoneticPr fontId="3" type="noConversion"/>
  </si>
  <si>
    <t>教研室主任签字：</t>
    <phoneticPr fontId="3" type="noConversion"/>
  </si>
  <si>
    <t>填报日期：</t>
    <phoneticPr fontId="3" type="noConversion"/>
  </si>
  <si>
    <t>年　月　日</t>
    <phoneticPr fontId="3" type="noConversion"/>
  </si>
  <si>
    <t>备注：</t>
    <phoneticPr fontId="3" type="noConversion"/>
  </si>
  <si>
    <t>成绩排名</t>
    <phoneticPr fontId="3" type="noConversion"/>
  </si>
  <si>
    <r>
      <t>90-100</t>
    </r>
    <r>
      <rPr>
        <sz val="11"/>
        <rFont val="宋体"/>
        <charset val="134"/>
      </rPr>
      <t>分</t>
    </r>
    <phoneticPr fontId="3" type="noConversion"/>
  </si>
  <si>
    <t>成绩分段统计</t>
    <phoneticPr fontId="3" type="noConversion"/>
  </si>
  <si>
    <t>平均分</t>
    <phoneticPr fontId="3" type="noConversion"/>
  </si>
  <si>
    <t>班级：12数学教育</t>
    <phoneticPr fontId="3" type="noConversion"/>
  </si>
  <si>
    <r>
      <t>1</t>
    </r>
    <r>
      <rPr>
        <sz val="12"/>
        <rFont val="宋体"/>
        <charset val="134"/>
      </rPr>
      <t>班</t>
    </r>
    <phoneticPr fontId="3" type="noConversion"/>
  </si>
  <si>
    <t>任课教师：张莉</t>
    <phoneticPr fontId="3" type="noConversion"/>
  </si>
  <si>
    <t>刘春晓</t>
    <phoneticPr fontId="3" type="noConversion"/>
  </si>
  <si>
    <t>李小莉</t>
    <phoneticPr fontId="3" type="noConversion"/>
  </si>
  <si>
    <t>张小曼</t>
    <phoneticPr fontId="3" type="noConversion"/>
  </si>
  <si>
    <t>李平</t>
    <phoneticPr fontId="3" type="noConversion"/>
  </si>
  <si>
    <t>刘欢</t>
    <phoneticPr fontId="3" type="noConversion"/>
  </si>
  <si>
    <t>王东东</t>
    <phoneticPr fontId="3" type="noConversion"/>
  </si>
  <si>
    <t>苑小西</t>
    <phoneticPr fontId="3" type="noConversion"/>
  </si>
  <si>
    <t>张东海</t>
    <phoneticPr fontId="3" type="noConversion"/>
  </si>
  <si>
    <t>李春梅</t>
    <phoneticPr fontId="3" type="noConversion"/>
  </si>
  <si>
    <t>王丽丽</t>
    <phoneticPr fontId="3" type="noConversion"/>
  </si>
  <si>
    <t>李严冬</t>
    <phoneticPr fontId="3" type="noConversion"/>
  </si>
  <si>
    <t>张朋朋</t>
    <phoneticPr fontId="3" type="noConversion"/>
  </si>
  <si>
    <t>李謦月</t>
    <phoneticPr fontId="3" type="noConversion"/>
  </si>
  <si>
    <t>张大伟</t>
    <phoneticPr fontId="3" type="noConversion"/>
  </si>
  <si>
    <t>马东旭</t>
    <phoneticPr fontId="3" type="noConversion"/>
  </si>
  <si>
    <t>刘一冰</t>
    <phoneticPr fontId="3" type="noConversion"/>
  </si>
  <si>
    <t>期中成绩</t>
    <phoneticPr fontId="3" type="noConversion"/>
  </si>
  <si>
    <t>高等数学</t>
    <phoneticPr fontId="3" type="noConversion"/>
  </si>
  <si>
    <t>张宇宁</t>
    <phoneticPr fontId="3" type="noConversion"/>
  </si>
  <si>
    <t>刘春丽</t>
    <phoneticPr fontId="3" type="noConversion"/>
  </si>
  <si>
    <t>宋雪飞</t>
    <phoneticPr fontId="3" type="noConversion"/>
  </si>
  <si>
    <t>张小栋</t>
    <phoneticPr fontId="3" type="noConversion"/>
  </si>
  <si>
    <t>程志鹏</t>
    <phoneticPr fontId="3" type="noConversion"/>
  </si>
  <si>
    <t>陈飞</t>
    <phoneticPr fontId="3" type="noConversion"/>
  </si>
  <si>
    <t>赵进</t>
    <phoneticPr fontId="3" type="noConversion"/>
  </si>
  <si>
    <r>
      <t>（</t>
    </r>
    <r>
      <rPr>
        <b/>
        <sz val="14"/>
        <rFont val="Times New Roman"/>
        <family val="1"/>
      </rPr>
      <t xml:space="preserve"> 2013—2014 </t>
    </r>
    <r>
      <rPr>
        <b/>
        <sz val="14"/>
        <rFont val="宋体"/>
        <charset val="134"/>
      </rPr>
      <t>学年</t>
    </r>
    <r>
      <rPr>
        <b/>
        <sz val="14"/>
        <rFont val="Times New Roman"/>
        <family val="1"/>
      </rPr>
      <t xml:space="preserve"> </t>
    </r>
    <r>
      <rPr>
        <b/>
        <sz val="14"/>
        <rFont val="宋体"/>
        <charset val="134"/>
      </rPr>
      <t>第</t>
    </r>
    <r>
      <rPr>
        <b/>
        <sz val="14"/>
        <rFont val="Times New Roman"/>
        <family val="1"/>
      </rPr>
      <t xml:space="preserve"> 2 </t>
    </r>
    <r>
      <rPr>
        <b/>
        <sz val="14"/>
        <rFont val="宋体"/>
        <charset val="134"/>
      </rPr>
      <t>学期</t>
    </r>
    <r>
      <rPr>
        <b/>
        <sz val="14"/>
        <rFont val="Times New Roman"/>
        <family val="1"/>
      </rPr>
      <t xml:space="preserve"> </t>
    </r>
    <r>
      <rPr>
        <b/>
        <sz val="14"/>
        <rFont val="宋体"/>
        <charset val="134"/>
      </rPr>
      <t>）</t>
    </r>
    <r>
      <rPr>
        <b/>
        <sz val="14"/>
        <rFont val="Times New Roman"/>
        <family val="1"/>
      </rPr>
      <t xml:space="preserve"> </t>
    </r>
    <phoneticPr fontId="3" type="noConversion"/>
  </si>
  <si>
    <t>20130101</t>
    <phoneticPr fontId="3" type="noConversion"/>
  </si>
  <si>
    <t>20130102</t>
  </si>
  <si>
    <t>20130103</t>
  </si>
  <si>
    <t>20130104</t>
  </si>
  <si>
    <t>20130105</t>
  </si>
  <si>
    <t>20130106</t>
  </si>
  <si>
    <t>20130107</t>
  </si>
  <si>
    <t>20130108</t>
  </si>
  <si>
    <t>20130109</t>
  </si>
  <si>
    <t>20130110</t>
  </si>
  <si>
    <t>20130111</t>
  </si>
  <si>
    <t>20130112</t>
  </si>
  <si>
    <t>20130113</t>
  </si>
  <si>
    <t>20130114</t>
  </si>
  <si>
    <t>20130115</t>
  </si>
  <si>
    <t>20130116</t>
  </si>
  <si>
    <t>20130117</t>
  </si>
  <si>
    <t>20130118</t>
  </si>
  <si>
    <t>20130119</t>
  </si>
  <si>
    <t>20130120</t>
  </si>
  <si>
    <t>20130121</t>
  </si>
  <si>
    <t>20130122</t>
  </si>
  <si>
    <t>20130123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</si>
</sst>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 "/>
  </numFmts>
  <fonts count="13">
    <font>
      <sz val="12"/>
      <name val="宋体"/>
      <charset val="134"/>
    </font>
    <font>
      <sz val="12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color indexed="10"/>
      <name val="宋体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7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3" xfId="0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E15" sqref="E15"/>
    </sheetView>
  </sheetViews>
  <sheetFormatPr defaultRowHeight="14.25"/>
  <cols>
    <col min="4" max="4" width="10" customWidth="1"/>
  </cols>
  <sheetData>
    <row r="1" spans="1:8" ht="22.5">
      <c r="A1" s="28"/>
      <c r="B1" s="29"/>
      <c r="C1" s="29"/>
      <c r="D1" s="29"/>
      <c r="E1" s="29"/>
      <c r="F1" s="29"/>
      <c r="G1" s="29"/>
      <c r="H1" s="29"/>
    </row>
    <row r="2" spans="1:8" ht="22.5">
      <c r="A2" s="29" t="s">
        <v>0</v>
      </c>
      <c r="B2" s="29"/>
      <c r="C2" s="29"/>
      <c r="D2" s="29"/>
      <c r="E2" s="29"/>
      <c r="F2" s="29"/>
      <c r="G2" s="29"/>
      <c r="H2" s="29"/>
    </row>
    <row r="3" spans="1:8" ht="18.75">
      <c r="A3" s="30" t="s">
        <v>48</v>
      </c>
      <c r="B3" s="30"/>
      <c r="C3" s="30"/>
      <c r="D3" s="30"/>
      <c r="E3" s="30"/>
      <c r="F3" s="30"/>
      <c r="G3" s="30"/>
      <c r="H3" s="30"/>
    </row>
    <row r="4" spans="1:8" ht="15.75">
      <c r="A4" s="31" t="s">
        <v>20</v>
      </c>
      <c r="B4" s="31"/>
      <c r="C4" s="1" t="s">
        <v>21</v>
      </c>
      <c r="D4" s="12" t="s">
        <v>1</v>
      </c>
      <c r="E4" s="31" t="s">
        <v>40</v>
      </c>
      <c r="F4" s="31"/>
      <c r="G4" s="32" t="s">
        <v>22</v>
      </c>
      <c r="H4" s="32"/>
    </row>
    <row r="5" spans="1:8" ht="15.75">
      <c r="A5" s="2" t="s">
        <v>2</v>
      </c>
      <c r="B5" s="2" t="s">
        <v>3</v>
      </c>
      <c r="C5" s="3" t="s">
        <v>4</v>
      </c>
      <c r="D5" s="4" t="s">
        <v>5</v>
      </c>
      <c r="E5" s="4" t="s">
        <v>39</v>
      </c>
      <c r="F5" s="2" t="s">
        <v>6</v>
      </c>
      <c r="G5" s="2" t="s">
        <v>7</v>
      </c>
      <c r="H5" s="2" t="s">
        <v>16</v>
      </c>
    </row>
    <row r="6" spans="1:8">
      <c r="A6" s="5">
        <v>1</v>
      </c>
      <c r="B6" s="14" t="s">
        <v>49</v>
      </c>
      <c r="C6" s="2" t="s">
        <v>23</v>
      </c>
      <c r="D6" s="2">
        <v>17</v>
      </c>
      <c r="E6" s="5">
        <v>88</v>
      </c>
      <c r="F6" s="5">
        <v>90</v>
      </c>
      <c r="G6" s="16">
        <f>D6+E6*0.2+F6*0.6</f>
        <v>88.6</v>
      </c>
      <c r="H6" s="5">
        <f>RANK(G6,$G$6:$G$28)</f>
        <v>2</v>
      </c>
    </row>
    <row r="7" spans="1:8">
      <c r="A7" s="5">
        <v>2</v>
      </c>
      <c r="B7" s="14" t="s">
        <v>50</v>
      </c>
      <c r="C7" s="2" t="s">
        <v>24</v>
      </c>
      <c r="D7" s="2">
        <v>18</v>
      </c>
      <c r="E7" s="5">
        <v>78</v>
      </c>
      <c r="F7" s="5">
        <v>86</v>
      </c>
      <c r="G7" s="16">
        <f t="shared" ref="G7:G28" si="0">D7+E7*0.2+F7*0.6</f>
        <v>85.2</v>
      </c>
      <c r="H7" s="5">
        <f t="shared" ref="H7:H28" si="1">RANK(G7,$G$6:$G$28)</f>
        <v>5</v>
      </c>
    </row>
    <row r="8" spans="1:8">
      <c r="A8" s="5">
        <v>3</v>
      </c>
      <c r="B8" s="14" t="s">
        <v>51</v>
      </c>
      <c r="C8" s="2" t="s">
        <v>25</v>
      </c>
      <c r="D8" s="2">
        <v>16</v>
      </c>
      <c r="E8" s="5">
        <v>69</v>
      </c>
      <c r="F8" s="5">
        <v>77</v>
      </c>
      <c r="G8" s="16">
        <f t="shared" si="0"/>
        <v>76</v>
      </c>
      <c r="H8" s="5">
        <f t="shared" si="1"/>
        <v>13</v>
      </c>
    </row>
    <row r="9" spans="1:8">
      <c r="A9" s="5">
        <v>4</v>
      </c>
      <c r="B9" s="14" t="s">
        <v>52</v>
      </c>
      <c r="C9" s="2" t="s">
        <v>26</v>
      </c>
      <c r="D9" s="2">
        <v>19</v>
      </c>
      <c r="E9" s="5">
        <v>90</v>
      </c>
      <c r="F9" s="5">
        <v>95</v>
      </c>
      <c r="G9" s="8">
        <f t="shared" si="0"/>
        <v>94</v>
      </c>
      <c r="H9" s="5">
        <f t="shared" si="1"/>
        <v>1</v>
      </c>
    </row>
    <row r="10" spans="1:8">
      <c r="A10" s="5">
        <v>5</v>
      </c>
      <c r="B10" s="14" t="s">
        <v>53</v>
      </c>
      <c r="C10" s="2" t="s">
        <v>27</v>
      </c>
      <c r="D10" s="2">
        <v>16</v>
      </c>
      <c r="E10" s="5">
        <v>77</v>
      </c>
      <c r="F10" s="5">
        <v>80</v>
      </c>
      <c r="G10" s="16">
        <f t="shared" si="0"/>
        <v>79.400000000000006</v>
      </c>
      <c r="H10" s="5">
        <f t="shared" si="1"/>
        <v>9</v>
      </c>
    </row>
    <row r="11" spans="1:8">
      <c r="A11" s="5">
        <v>6</v>
      </c>
      <c r="B11" s="14" t="s">
        <v>54</v>
      </c>
      <c r="C11" s="2" t="s">
        <v>28</v>
      </c>
      <c r="D11" s="2">
        <v>15</v>
      </c>
      <c r="E11" s="5">
        <v>57</v>
      </c>
      <c r="F11" s="5">
        <v>60</v>
      </c>
      <c r="G11" s="16">
        <f t="shared" si="0"/>
        <v>62.4</v>
      </c>
      <c r="H11" s="5">
        <f t="shared" si="1"/>
        <v>20</v>
      </c>
    </row>
    <row r="12" spans="1:8">
      <c r="A12" s="5">
        <v>7</v>
      </c>
      <c r="B12" s="14" t="s">
        <v>55</v>
      </c>
      <c r="C12" s="2" t="s">
        <v>29</v>
      </c>
      <c r="D12" s="2">
        <v>15</v>
      </c>
      <c r="E12" s="5">
        <v>80</v>
      </c>
      <c r="F12" s="5">
        <v>78</v>
      </c>
      <c r="G12" s="16">
        <f t="shared" si="0"/>
        <v>77.8</v>
      </c>
      <c r="H12" s="5">
        <f t="shared" si="1"/>
        <v>10</v>
      </c>
    </row>
    <row r="13" spans="1:8">
      <c r="A13" s="5">
        <v>8</v>
      </c>
      <c r="B13" s="14" t="s">
        <v>56</v>
      </c>
      <c r="C13" s="2" t="s">
        <v>30</v>
      </c>
      <c r="D13" s="2">
        <v>15</v>
      </c>
      <c r="E13" s="5">
        <v>78</v>
      </c>
      <c r="F13" s="5">
        <v>86</v>
      </c>
      <c r="G13" s="16">
        <f t="shared" si="0"/>
        <v>82.2</v>
      </c>
      <c r="H13" s="5">
        <f t="shared" si="1"/>
        <v>8</v>
      </c>
    </row>
    <row r="14" spans="1:8">
      <c r="A14" s="5">
        <v>9</v>
      </c>
      <c r="B14" s="14" t="s">
        <v>57</v>
      </c>
      <c r="C14" s="2" t="s">
        <v>31</v>
      </c>
      <c r="D14" s="2">
        <v>17</v>
      </c>
      <c r="E14" s="5">
        <v>80</v>
      </c>
      <c r="F14" s="5">
        <v>67</v>
      </c>
      <c r="G14" s="16">
        <f t="shared" si="0"/>
        <v>73.199999999999989</v>
      </c>
      <c r="H14" s="5">
        <f t="shared" si="1"/>
        <v>15</v>
      </c>
    </row>
    <row r="15" spans="1:8">
      <c r="A15" s="5">
        <v>10</v>
      </c>
      <c r="B15" s="14" t="s">
        <v>58</v>
      </c>
      <c r="C15" s="2" t="s">
        <v>32</v>
      </c>
      <c r="D15" s="2">
        <v>17</v>
      </c>
      <c r="E15" s="5">
        <v>69</v>
      </c>
      <c r="F15" s="5">
        <v>75</v>
      </c>
      <c r="G15" s="16">
        <f t="shared" si="0"/>
        <v>75.8</v>
      </c>
      <c r="H15" s="5">
        <f t="shared" si="1"/>
        <v>14</v>
      </c>
    </row>
    <row r="16" spans="1:8">
      <c r="A16" s="5">
        <v>11</v>
      </c>
      <c r="B16" s="14" t="s">
        <v>59</v>
      </c>
      <c r="C16" s="2" t="s">
        <v>33</v>
      </c>
      <c r="D16" s="2">
        <v>18</v>
      </c>
      <c r="E16" s="5">
        <v>75</v>
      </c>
      <c r="F16" s="5">
        <v>66</v>
      </c>
      <c r="G16" s="16">
        <f t="shared" si="0"/>
        <v>72.599999999999994</v>
      </c>
      <c r="H16" s="5">
        <f t="shared" si="1"/>
        <v>16</v>
      </c>
    </row>
    <row r="17" spans="1:8">
      <c r="A17" s="5">
        <v>12</v>
      </c>
      <c r="B17" s="14" t="s">
        <v>60</v>
      </c>
      <c r="C17" s="2" t="s">
        <v>34</v>
      </c>
      <c r="D17" s="2">
        <v>15</v>
      </c>
      <c r="E17" s="5">
        <v>69</v>
      </c>
      <c r="F17" s="5">
        <v>67</v>
      </c>
      <c r="G17" s="16">
        <f t="shared" si="0"/>
        <v>69</v>
      </c>
      <c r="H17" s="5">
        <f t="shared" si="1"/>
        <v>18</v>
      </c>
    </row>
    <row r="18" spans="1:8">
      <c r="A18" s="5">
        <v>13</v>
      </c>
      <c r="B18" s="14" t="s">
        <v>61</v>
      </c>
      <c r="C18" s="2" t="s">
        <v>35</v>
      </c>
      <c r="D18" s="2">
        <v>12</v>
      </c>
      <c r="E18" s="5">
        <v>60</v>
      </c>
      <c r="F18" s="5">
        <v>45</v>
      </c>
      <c r="G18" s="16">
        <f t="shared" si="0"/>
        <v>51</v>
      </c>
      <c r="H18" s="5">
        <f t="shared" si="1"/>
        <v>23</v>
      </c>
    </row>
    <row r="19" spans="1:8">
      <c r="A19" s="5">
        <v>14</v>
      </c>
      <c r="B19" s="14" t="s">
        <v>62</v>
      </c>
      <c r="C19" s="2" t="s">
        <v>36</v>
      </c>
      <c r="D19" s="2">
        <v>16</v>
      </c>
      <c r="E19" s="5">
        <v>69</v>
      </c>
      <c r="F19" s="5">
        <v>78</v>
      </c>
      <c r="G19" s="16">
        <f t="shared" si="0"/>
        <v>76.599999999999994</v>
      </c>
      <c r="H19" s="5">
        <f t="shared" si="1"/>
        <v>12</v>
      </c>
    </row>
    <row r="20" spans="1:8">
      <c r="A20" s="5">
        <v>15</v>
      </c>
      <c r="B20" s="14" t="s">
        <v>63</v>
      </c>
      <c r="C20" s="2" t="s">
        <v>37</v>
      </c>
      <c r="D20" s="2">
        <v>19</v>
      </c>
      <c r="E20" s="5">
        <v>85</v>
      </c>
      <c r="F20" s="5">
        <v>87</v>
      </c>
      <c r="G20" s="16">
        <f t="shared" si="0"/>
        <v>88.199999999999989</v>
      </c>
      <c r="H20" s="5">
        <f t="shared" si="1"/>
        <v>3</v>
      </c>
    </row>
    <row r="21" spans="1:8">
      <c r="A21" s="5">
        <v>16</v>
      </c>
      <c r="B21" s="14" t="s">
        <v>64</v>
      </c>
      <c r="C21" s="2" t="s">
        <v>38</v>
      </c>
      <c r="D21" s="2">
        <v>19</v>
      </c>
      <c r="E21" s="5">
        <v>89</v>
      </c>
      <c r="F21" s="5">
        <v>77</v>
      </c>
      <c r="G21" s="16">
        <f t="shared" si="0"/>
        <v>83</v>
      </c>
      <c r="H21" s="5">
        <f t="shared" si="1"/>
        <v>7</v>
      </c>
    </row>
    <row r="22" spans="1:8">
      <c r="A22" s="5">
        <v>17</v>
      </c>
      <c r="B22" s="14" t="s">
        <v>65</v>
      </c>
      <c r="C22" s="2" t="s">
        <v>41</v>
      </c>
      <c r="D22" s="2">
        <v>15</v>
      </c>
      <c r="E22" s="5">
        <v>60</v>
      </c>
      <c r="F22" s="5">
        <v>67</v>
      </c>
      <c r="G22" s="16">
        <f t="shared" si="0"/>
        <v>67.199999999999989</v>
      </c>
      <c r="H22" s="5">
        <f t="shared" si="1"/>
        <v>19</v>
      </c>
    </row>
    <row r="23" spans="1:8">
      <c r="A23" s="5">
        <v>18</v>
      </c>
      <c r="B23" s="14" t="s">
        <v>66</v>
      </c>
      <c r="C23" s="2" t="s">
        <v>42</v>
      </c>
      <c r="D23" s="2">
        <v>19</v>
      </c>
      <c r="E23" s="5">
        <v>88</v>
      </c>
      <c r="F23" s="5">
        <v>80</v>
      </c>
      <c r="G23" s="16">
        <f t="shared" si="0"/>
        <v>84.6</v>
      </c>
      <c r="H23" s="5">
        <f t="shared" si="1"/>
        <v>6</v>
      </c>
    </row>
    <row r="24" spans="1:8">
      <c r="A24" s="5">
        <v>19</v>
      </c>
      <c r="B24" s="14" t="s">
        <v>67</v>
      </c>
      <c r="C24" s="2" t="s">
        <v>43</v>
      </c>
      <c r="D24" s="2">
        <v>15</v>
      </c>
      <c r="E24" s="5">
        <v>66</v>
      </c>
      <c r="F24" s="5">
        <v>69</v>
      </c>
      <c r="G24" s="16">
        <f t="shared" si="0"/>
        <v>69.599999999999994</v>
      </c>
      <c r="H24" s="5">
        <f t="shared" si="1"/>
        <v>17</v>
      </c>
    </row>
    <row r="25" spans="1:8">
      <c r="A25" s="5">
        <v>20</v>
      </c>
      <c r="B25" s="14" t="s">
        <v>68</v>
      </c>
      <c r="C25" s="2" t="s">
        <v>44</v>
      </c>
      <c r="D25" s="2">
        <v>19</v>
      </c>
      <c r="E25" s="5">
        <v>68</v>
      </c>
      <c r="F25" s="5">
        <v>75</v>
      </c>
      <c r="G25" s="16">
        <f t="shared" si="0"/>
        <v>77.599999999999994</v>
      </c>
      <c r="H25" s="5">
        <f t="shared" si="1"/>
        <v>11</v>
      </c>
    </row>
    <row r="26" spans="1:8">
      <c r="A26" s="5">
        <v>21</v>
      </c>
      <c r="B26" s="14" t="s">
        <v>69</v>
      </c>
      <c r="C26" s="2" t="s">
        <v>45</v>
      </c>
      <c r="D26" s="2">
        <v>17</v>
      </c>
      <c r="E26" s="5">
        <v>60</v>
      </c>
      <c r="F26" s="5">
        <v>45</v>
      </c>
      <c r="G26" s="16">
        <f t="shared" si="0"/>
        <v>56</v>
      </c>
      <c r="H26" s="5">
        <f t="shared" si="1"/>
        <v>22</v>
      </c>
    </row>
    <row r="27" spans="1:8">
      <c r="A27" s="5">
        <v>22</v>
      </c>
      <c r="B27" s="14" t="s">
        <v>70</v>
      </c>
      <c r="C27" s="13" t="s">
        <v>46</v>
      </c>
      <c r="D27" s="2">
        <v>14</v>
      </c>
      <c r="E27" s="5">
        <v>61</v>
      </c>
      <c r="F27" s="5">
        <v>54</v>
      </c>
      <c r="G27" s="16">
        <f t="shared" si="0"/>
        <v>58.6</v>
      </c>
      <c r="H27" s="5">
        <f t="shared" si="1"/>
        <v>21</v>
      </c>
    </row>
    <row r="28" spans="1:8">
      <c r="A28" s="5">
        <v>23</v>
      </c>
      <c r="B28" s="14" t="s">
        <v>71</v>
      </c>
      <c r="C28" s="13" t="s">
        <v>47</v>
      </c>
      <c r="D28" s="2">
        <v>19</v>
      </c>
      <c r="E28" s="5">
        <v>80</v>
      </c>
      <c r="F28" s="5">
        <v>85</v>
      </c>
      <c r="G28" s="16">
        <f t="shared" si="0"/>
        <v>86</v>
      </c>
      <c r="H28" s="5">
        <f t="shared" si="1"/>
        <v>4</v>
      </c>
    </row>
    <row r="29" spans="1:8" ht="15">
      <c r="A29" s="23" t="s">
        <v>19</v>
      </c>
      <c r="B29" s="25">
        <f>AVERAGE(G6:G28)</f>
        <v>75.417391304347817</v>
      </c>
      <c r="C29" s="21" t="s">
        <v>18</v>
      </c>
      <c r="D29" s="6" t="s">
        <v>17</v>
      </c>
      <c r="E29" s="6" t="s">
        <v>8</v>
      </c>
      <c r="F29" s="6" t="s">
        <v>9</v>
      </c>
      <c r="G29" s="6" t="s">
        <v>10</v>
      </c>
      <c r="H29" s="7" t="s">
        <v>11</v>
      </c>
    </row>
    <row r="30" spans="1:8">
      <c r="A30" s="24"/>
      <c r="B30" s="26"/>
      <c r="C30" s="22"/>
      <c r="D30" s="17">
        <f>COUNTIF(G6:G28,"&gt;=90")</f>
        <v>1</v>
      </c>
      <c r="E30" s="18">
        <f>COUNTIF(G6:G28,"&gt;=80")-D30</f>
        <v>7</v>
      </c>
      <c r="F30" s="18">
        <f>COUNTIF(G6:G28,"&gt;=70")-D30-E30</f>
        <v>8</v>
      </c>
      <c r="G30" s="18">
        <f>COUNTIF(G6:G28,"&gt;=60")-COUNTIF(G6:G28,"&gt;=70")</f>
        <v>4</v>
      </c>
      <c r="H30" s="15">
        <f>COUNTIF(G6:G28,"&lt;60")</f>
        <v>3</v>
      </c>
    </row>
    <row r="31" spans="1:8">
      <c r="A31" s="8"/>
      <c r="B31" s="9"/>
      <c r="C31" s="10"/>
      <c r="D31" s="9"/>
      <c r="E31" s="9"/>
      <c r="F31" s="9"/>
      <c r="G31" s="9"/>
      <c r="H31" s="9"/>
    </row>
    <row r="32" spans="1:8">
      <c r="A32" s="27" t="s">
        <v>12</v>
      </c>
      <c r="B32" s="27"/>
      <c r="C32" s="10"/>
      <c r="D32" s="9"/>
      <c r="E32" s="9"/>
      <c r="F32" s="11" t="s">
        <v>13</v>
      </c>
      <c r="G32" s="19" t="s">
        <v>14</v>
      </c>
      <c r="H32" s="19"/>
    </row>
    <row r="33" spans="1:8">
      <c r="A33" s="8"/>
      <c r="B33" s="8"/>
      <c r="C33" s="10"/>
      <c r="D33" s="8"/>
      <c r="E33" s="8"/>
      <c r="F33" s="8"/>
      <c r="G33" s="8"/>
      <c r="H33" s="8"/>
    </row>
    <row r="34" spans="1:8">
      <c r="A34" s="20" t="s">
        <v>15</v>
      </c>
      <c r="B34" s="20"/>
      <c r="C34" s="20"/>
      <c r="D34" s="20"/>
      <c r="E34" s="20"/>
      <c r="F34" s="20"/>
      <c r="G34" s="20"/>
      <c r="H34" s="20"/>
    </row>
  </sheetData>
  <mergeCells count="12">
    <mergeCell ref="A1:H1"/>
    <mergeCell ref="A2:H2"/>
    <mergeCell ref="A3:H3"/>
    <mergeCell ref="A4:B4"/>
    <mergeCell ref="E4:F4"/>
    <mergeCell ref="G4:H4"/>
    <mergeCell ref="G32:H32"/>
    <mergeCell ref="A34:H34"/>
    <mergeCell ref="C29:C30"/>
    <mergeCell ref="A29:A30"/>
    <mergeCell ref="B29:B30"/>
    <mergeCell ref="A32:B32"/>
  </mergeCells>
  <phoneticPr fontId="3" type="noConversion"/>
  <conditionalFormatting sqref="G6:G8 G10:G28">
    <cfRule type="cellIs" dxfId="1" priority="2" operator="greaterThanOrEqual">
      <formula>90</formula>
    </cfRule>
    <cfRule type="cellIs" dxfId="0" priority="1" operator="lessThan">
      <formula>60</formula>
    </cfRule>
  </conditionalFormatting>
  <dataValidations count="1">
    <dataValidation type="decimal" allowBlank="1" showInputMessage="1" showErrorMessage="1" sqref="D6:D8">
      <formula1>0</formula1>
      <formula2>100</formula2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数学教育1班</vt:lpstr>
      <vt:lpstr>Sheet2</vt:lpstr>
      <vt:lpstr>Sheet3</vt:lpstr>
    </vt:vector>
  </TitlesOfParts>
  <Company>MC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island</dc:creator>
  <cp:lastModifiedBy>china</cp:lastModifiedBy>
  <cp:lastPrinted>2013-02-22T08:50:24Z</cp:lastPrinted>
  <dcterms:created xsi:type="dcterms:W3CDTF">2013-02-22T06:54:08Z</dcterms:created>
  <dcterms:modified xsi:type="dcterms:W3CDTF">2013-12-07T08:37:59Z</dcterms:modified>
</cp:coreProperties>
</file>